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11BE2EDB-4EC1-466E-A012-96BC67D11D1A}" xr6:coauthVersionLast="40" xr6:coauthVersionMax="40" xr10:uidLastSave="{00000000-0000-0000-0000-000000000000}"/>
  <bookViews>
    <workbookView xWindow="0" yWindow="0" windowWidth="28800" windowHeight="12225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A21" i="32" l="1"/>
  <c r="A25" i="32" l="1"/>
  <c r="I25" i="32"/>
  <c r="J25" i="32" s="1"/>
  <c r="K25" i="32" s="1"/>
  <c r="A24" i="32" l="1"/>
  <c r="A22" i="32"/>
  <c r="I24" i="32"/>
  <c r="J24" i="32" s="1"/>
  <c r="K24" i="32" s="1"/>
  <c r="I23" i="32"/>
  <c r="J23" i="32" s="1"/>
  <c r="K23" i="32" s="1"/>
  <c r="I22" i="32"/>
  <c r="J22" i="32" l="1"/>
  <c r="K22" i="32" s="1"/>
  <c r="I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<sst xmlns="http://schemas.openxmlformats.org/spreadsheetml/2006/main" count="18" uniqueCount="18">
  <si>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</si>
  <si>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</si>
  <si>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</si>
  <si>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</si>
  <si>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</si>
  <si>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</si>
  <si>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</si>
  <si>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</si>
  <si>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</si>
  <si>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</si>
  <si>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</si>
  <si>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</si>
  <si>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</si>
  <si>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</si>
  <si>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</si>
  <si>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2026 год</t>
  </si>
  <si>
    <t>Новое строительство КЛ-10кВ от КТП-13/2 на КТП-19/2(Строительство 2КЛ-10кВ АСБл-10 3х240, 2х382м)</t>
  </si>
  <si>
    <t>Q_25-29_ESK73_10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</si>
</sst>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workbookViewId="0">
      <selection activeCell="J21" sqref="J21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"/>
      <c r="O6" s="10"/>
    </row>
    <row r="7" spans="1:15" s="1" customFormat="1" ht="18.7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4"/>
      <c r="O7" s="10"/>
    </row>
    <row r="8" spans="1:15" s="1" customFormat="1" ht="18.75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O8" s="10"/>
    </row>
    <row r="9" spans="1:15" s="1" customFormat="1" ht="15.75" x14ac:dyDescent="0.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5"/>
      <c r="O9" s="10"/>
    </row>
    <row r="10" spans="1:15" s="1" customFormat="1" ht="18.7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"/>
      <c r="O10" s="10"/>
    </row>
    <row r="11" spans="1:15" s="1" customFormat="1" ht="18.75" x14ac:dyDescent="0.25">
      <c r="A11" s="29" t="s">
        <v>17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"/>
      <c r="O11" s="10"/>
    </row>
    <row r="12" spans="1:15" s="1" customFormat="1" ht="15.75" x14ac:dyDescent="0.25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"/>
      <c r="O12" s="10"/>
    </row>
    <row r="13" spans="1:15" s="1" customFormat="1" ht="18.7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"/>
      <c r="O13" s="10"/>
    </row>
    <row r="14" spans="1:15" s="1" customFormat="1" ht="35.450000000000003" customHeight="1" x14ac:dyDescent="0.25">
      <c r="A14" s="32" t="s">
        <v>16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11"/>
      <c r="O14" s="10"/>
    </row>
    <row r="15" spans="1:15" s="1" customFormat="1" ht="15.75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  <c r="O15" s="10"/>
    </row>
    <row r="16" spans="1:15" s="1" customFormat="1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"/>
      <c r="O16" s="10"/>
    </row>
    <row r="17" spans="1:15" s="2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7"/>
      <c r="O17" s="12"/>
    </row>
    <row r="18" spans="1:15" s="2" customFormat="1" x14ac:dyDescent="0.25">
      <c r="A18" s="24" t="s">
        <v>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3"/>
      <c r="O18" s="12"/>
    </row>
    <row r="19" spans="1:15" ht="111" customHeight="1" x14ac:dyDescent="0.25">
      <c r="A19" s="25" t="s">
        <v>6</v>
      </c>
      <c r="B19" s="25" t="s">
        <v>7</v>
      </c>
      <c r="C19" s="25" t="s">
        <v>8</v>
      </c>
      <c r="D19" s="25" t="s">
        <v>9</v>
      </c>
      <c r="E19" s="25"/>
      <c r="F19" s="25"/>
      <c r="G19" s="25"/>
      <c r="H19" s="25"/>
      <c r="I19" s="25" t="s">
        <v>10</v>
      </c>
      <c r="J19" s="25" t="s">
        <v>11</v>
      </c>
      <c r="K19" s="25" t="s">
        <v>12</v>
      </c>
      <c r="L19" s="14"/>
    </row>
    <row r="20" spans="1:15" ht="24" customHeight="1" x14ac:dyDescent="0.25">
      <c r="A20" s="25"/>
      <c r="B20" s="25"/>
      <c r="C20" s="25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25"/>
      <c r="J20" s="25"/>
      <c r="K20" s="25"/>
      <c r="L20" s="14"/>
    </row>
    <row r="21" spans="1:15" ht="15.75" x14ac:dyDescent="0.25">
      <c r="A21" s="17">
        <f>3764055/1000000+A25</f>
        <v>3.9300649999999999</v>
      </c>
      <c r="B21" s="18">
        <v>46082</v>
      </c>
      <c r="C21" s="19">
        <v>2027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1.0549999999999999</v>
      </c>
      <c r="J21" s="21">
        <f>A21*I21</f>
        <v>4.1462185749999998</v>
      </c>
      <c r="K21" s="21">
        <f>J21*1.22</f>
        <v>5.0583866614999993</v>
      </c>
    </row>
    <row r="22" spans="1:15" ht="15.75" x14ac:dyDescent="0.25">
      <c r="A22" s="17">
        <f>(3391.16+359.67)/1000</f>
        <v>3.7508300000000001</v>
      </c>
      <c r="B22" s="18">
        <v>46082</v>
      </c>
      <c r="C22" s="19">
        <v>2027</v>
      </c>
      <c r="D22" s="20">
        <v>107.4</v>
      </c>
      <c r="E22" s="20">
        <v>105.5</v>
      </c>
      <c r="F22" s="20">
        <v>104.1</v>
      </c>
      <c r="G22" s="20">
        <v>104.1</v>
      </c>
      <c r="H22" s="20">
        <v>104.1</v>
      </c>
      <c r="I22" s="21">
        <f>IF(C22=2025,1,IF(C22=2026,1,IF(C22=2027,1*E22/100,IF(C22=2028,1*E22*F22/10000,1*E22*F22*G22/1000000))))</f>
        <v>1.0549999999999999</v>
      </c>
      <c r="J22" s="21">
        <f>A22*I22</f>
        <v>3.95712565</v>
      </c>
      <c r="K22" s="21">
        <f>J22*1.22</f>
        <v>4.8276932930000003</v>
      </c>
    </row>
    <row r="23" spans="1:15" ht="15.75" x14ac:dyDescent="0.25">
      <c r="A23" s="17">
        <v>0</v>
      </c>
      <c r="B23" s="18">
        <v>46082</v>
      </c>
      <c r="C23" s="19">
        <v>2027</v>
      </c>
      <c r="D23" s="20">
        <v>107.4</v>
      </c>
      <c r="E23" s="20">
        <v>105.5</v>
      </c>
      <c r="F23" s="20">
        <v>104.1</v>
      </c>
      <c r="G23" s="20">
        <v>104.1</v>
      </c>
      <c r="H23" s="20">
        <v>104.1</v>
      </c>
      <c r="I23" s="21">
        <f t="shared" ref="I23:I24" si="0">IF(C23=2025,1,IF(C23=2026,1,IF(C23=2027,1*E23/100,IF(C23=2028,1*E23*F23/10000,1*E23*F23*G23/1000000))))</f>
        <v>1.0549999999999999</v>
      </c>
      <c r="J23" s="21">
        <f t="shared" ref="J23:J24" si="1">A23*I23</f>
        <v>0</v>
      </c>
      <c r="K23" s="21">
        <f t="shared" ref="K23:K24" si="2">J23*1.22</f>
        <v>0</v>
      </c>
    </row>
    <row r="24" spans="1:15" ht="15.75" x14ac:dyDescent="0.25">
      <c r="A24" s="17">
        <f>(13.22)/1000</f>
        <v>1.3220000000000001E-2</v>
      </c>
      <c r="B24" s="18">
        <v>46082</v>
      </c>
      <c r="C24" s="19">
        <v>2027</v>
      </c>
      <c r="D24" s="20">
        <v>107.4</v>
      </c>
      <c r="E24" s="20">
        <v>105.5</v>
      </c>
      <c r="F24" s="20">
        <v>104.1</v>
      </c>
      <c r="G24" s="20">
        <v>104.1</v>
      </c>
      <c r="H24" s="20">
        <v>104.1</v>
      </c>
      <c r="I24" s="21">
        <f t="shared" si="0"/>
        <v>1.0549999999999999</v>
      </c>
      <c r="J24" s="21">
        <f t="shared" si="1"/>
        <v>1.39471E-2</v>
      </c>
      <c r="K24" s="21">
        <f t="shared" si="2"/>
        <v>1.7015461999999999E-2</v>
      </c>
    </row>
    <row r="25" spans="1:15" ht="15.75" x14ac:dyDescent="0.25">
      <c r="A25" s="17">
        <f>(166010)/1000000</f>
        <v>0.16600999999999999</v>
      </c>
      <c r="B25" s="18">
        <v>46082</v>
      </c>
      <c r="C25" s="19">
        <v>2027</v>
      </c>
      <c r="D25" s="20">
        <v>107.4</v>
      </c>
      <c r="E25" s="20">
        <v>105.5</v>
      </c>
      <c r="F25" s="20">
        <v>104.1</v>
      </c>
      <c r="G25" s="20">
        <v>104.1</v>
      </c>
      <c r="H25" s="20">
        <v>104.1</v>
      </c>
      <c r="I25" s="21">
        <f t="shared" ref="I25" si="3">IF(C25=2025,1,IF(C25=2026,1,IF(C25=2027,1*E25/100,IF(C25=2028,1*E25*F25/10000,1*E25*F25*G25/1000000))))</f>
        <v>1.0549999999999999</v>
      </c>
      <c r="J25" s="21">
        <f t="shared" ref="J25" si="4">A25*I25</f>
        <v>0.17514054999999998</v>
      </c>
      <c r="K25" s="21">
        <f t="shared" ref="K25" si="5">J25*1.22</f>
        <v>0.21367147099999997</v>
      </c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2026-05-18T05:42:01Z</dcterms:modified>
</cp:coreProperties>
</file>